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19320" windowHeight="15000" tabRatio="500"/>
  </bookViews>
  <sheets>
    <sheet name="с 01.01.2026" sheetId="3" r:id="rId1"/>
  </sheets>
  <definedNames>
    <definedName name="_xlnm.Print_Titles" localSheetId="0">'с 01.01.2026'!$11:$14</definedName>
    <definedName name="_xlnm.Print_Area" localSheetId="0">'с 01.01.2026'!$A$1:$H$49</definedName>
  </definedNames>
  <calcPr calcId="145621"/>
  <extLst>
    <ext xmlns:loext="http://schemas.libreoffice.org/" uri="{7626C862-2A13-11E5-B345-FEFF819CDC9F}">
      <loext:extCalcPr stringRefSyntax="ExcelA1"/>
    </ext>
  </extLst>
</workbook>
</file>

<file path=xl/calcChain.xml><?xml version="1.0" encoding="utf-8"?>
<calcChain xmlns="http://schemas.openxmlformats.org/spreadsheetml/2006/main">
  <c r="H45" i="3" l="1"/>
  <c r="G45" i="3"/>
  <c r="H44" i="3"/>
  <c r="G44" i="3"/>
  <c r="H43" i="3"/>
  <c r="G43" i="3"/>
  <c r="H42" i="3"/>
  <c r="G42" i="3"/>
  <c r="H41" i="3"/>
  <c r="G41" i="3"/>
  <c r="H40" i="3"/>
  <c r="G40" i="3"/>
  <c r="H39" i="3"/>
  <c r="G39" i="3"/>
  <c r="H38" i="3"/>
  <c r="G38" i="3"/>
  <c r="H37" i="3"/>
  <c r="G37" i="3"/>
  <c r="H36" i="3"/>
  <c r="G36" i="3"/>
  <c r="H35" i="3"/>
  <c r="G35" i="3"/>
  <c r="H34" i="3"/>
  <c r="G34" i="3"/>
  <c r="H33" i="3"/>
  <c r="G33" i="3"/>
  <c r="H32" i="3"/>
  <c r="G32" i="3"/>
  <c r="H31" i="3"/>
  <c r="G31" i="3"/>
  <c r="H30" i="3"/>
  <c r="G30" i="3"/>
  <c r="H29" i="3"/>
  <c r="G29" i="3"/>
  <c r="H28" i="3"/>
  <c r="G28" i="3"/>
  <c r="H27" i="3"/>
  <c r="G27" i="3"/>
  <c r="H26" i="3"/>
  <c r="G26" i="3"/>
  <c r="H25" i="3"/>
  <c r="G25" i="3"/>
  <c r="H24" i="3"/>
  <c r="G24" i="3"/>
  <c r="H23" i="3"/>
  <c r="G23" i="3"/>
  <c r="H22" i="3"/>
  <c r="G22" i="3"/>
  <c r="H21" i="3"/>
  <c r="G21" i="3"/>
  <c r="H20" i="3"/>
  <c r="G20" i="3"/>
  <c r="H19" i="3"/>
  <c r="G19" i="3"/>
  <c r="H18" i="3"/>
  <c r="G18" i="3"/>
  <c r="H17" i="3"/>
  <c r="G17" i="3"/>
  <c r="H16" i="3"/>
  <c r="G16" i="3"/>
  <c r="H15" i="3"/>
  <c r="G15" i="3"/>
</calcChain>
</file>

<file path=xl/sharedStrings.xml><?xml version="1.0" encoding="utf-8"?>
<sst xmlns="http://schemas.openxmlformats.org/spreadsheetml/2006/main" count="145" uniqueCount="112">
  <si>
    <t>Тарифы на проведение I этапа диспансеризации пребывающих в стационарных учреждениях детей-сирот и детей, находящихся в трудной жизненной ситуации, в том числе при оказании медицинской помощи мобильными бригадами и в выходные дни*</t>
  </si>
  <si>
    <t>Мальчики</t>
  </si>
  <si>
    <t>Девочки</t>
  </si>
  <si>
    <t>14 лет</t>
  </si>
  <si>
    <t>к Тарифному соглашению в сфере</t>
  </si>
  <si>
    <t xml:space="preserve">обязательного медицинского страхования </t>
  </si>
  <si>
    <t>на территории Ивановской области</t>
  </si>
  <si>
    <t>Тарифы на проведение I этапа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в том числе при оказании медицинской помощи мобильными бригадами и в выходные дни*</t>
  </si>
  <si>
    <t>N п/п</t>
  </si>
  <si>
    <t>Возрастные периоды, в которые проводятся профилактические медицинские осмотры несовершеннолетних</t>
  </si>
  <si>
    <t>Осмотры врачами-специалистами</t>
  </si>
  <si>
    <t>Лабораторные, функциональные и иные исследования</t>
  </si>
  <si>
    <t>Тарифы по полу и возрасту, руб.</t>
  </si>
  <si>
    <t>Тарифы по полу и возрасту, при оказании медицинской помощи мобильными бригадами и в выходные дни, руб.</t>
  </si>
  <si>
    <t>Коды услуг 1201-1262</t>
  </si>
  <si>
    <t>Коды услуг 1301-1362</t>
  </si>
  <si>
    <t>1.</t>
  </si>
  <si>
    <t>Новорожденный</t>
  </si>
  <si>
    <t xml:space="preserve">Педиатр </t>
  </si>
  <si>
    <t>Неонатальный скрининг на врожденный гипотиреоз, фенилкетонурию, адреногенитальный синдром, муковисцидоз и галактоземию (в случае отсутствия сведений о его проведении)  Расширенный неонатальный скрининг на врожденные и (или) наследственные заболевания Аудиологический скрининг ***(в случае отсутствия сведений о его проведении)</t>
  </si>
  <si>
    <t>2.</t>
  </si>
  <si>
    <t>1 месяц</t>
  </si>
  <si>
    <t xml:space="preserve">Педиатр                                                                                   Детский хирург                                   Офтальмолог                                          </t>
  </si>
  <si>
    <t>Общий (клинический ) анализ крови        Общий (клинический анализ мочи) Ультразвуковое исследование органов брюшной полости (комплексное) Ультразвуковое исследование почек Ультразвуковое исследование тазобедренных суставов                                           Эхокардиография                           Нейросонография                 Офтальмоскопия                                   Аудиологический скрининг *** (в случае отсутствия сведений о его проведении)</t>
  </si>
  <si>
    <t>3.</t>
  </si>
  <si>
    <t>2 месяца</t>
  </si>
  <si>
    <t xml:space="preserve">Педиатр  </t>
  </si>
  <si>
    <t xml:space="preserve">
Аудиологический скрининг *** (в случае отсутствия сведений о его проведении)
</t>
  </si>
  <si>
    <t>4.</t>
  </si>
  <si>
    <t>3 месяца</t>
  </si>
  <si>
    <t>Педиатр   Невролог                                                   Травматолог-ортопед</t>
  </si>
  <si>
    <t>Общий (клинический ) анализ крови        Общий (клинический анализ мочи) Аудиологический скрининг ***(в случае отсутствия сведений о его проведении)</t>
  </si>
  <si>
    <t>5.</t>
  </si>
  <si>
    <t>4 месяца</t>
  </si>
  <si>
    <t xml:space="preserve">Педиатр    </t>
  </si>
  <si>
    <t>6.</t>
  </si>
  <si>
    <t>5 месяцев</t>
  </si>
  <si>
    <t>7.</t>
  </si>
  <si>
    <t>6 месяцев</t>
  </si>
  <si>
    <t>8.</t>
  </si>
  <si>
    <t>7 месяцев</t>
  </si>
  <si>
    <t>9.</t>
  </si>
  <si>
    <t>8 месяцев</t>
  </si>
  <si>
    <t>10.</t>
  </si>
  <si>
    <t>9 месяцев</t>
  </si>
  <si>
    <t>11.</t>
  </si>
  <si>
    <t>10 месяцев</t>
  </si>
  <si>
    <t>12.</t>
  </si>
  <si>
    <t>11 месяцев</t>
  </si>
  <si>
    <t>13.</t>
  </si>
  <si>
    <t>12 месяцев</t>
  </si>
  <si>
    <t>Педиатр                                                                                                                                                                  Невролог                                          Детский хирург      Стоматолог детский      Травматолог-ортопед Офтальмолог  Оториноларинголог     Детский эндокринолог</t>
  </si>
  <si>
    <t>Общий (клинический) анализ крови        Общий (клинический) анализ мочи Ультразвуковое исследование органов брюшной полости (комплексное) Ультразвуковое исследование почек                                            Эхокардиография  Электрокардиография                                                                           Офтальмоскопия в условиях мидриаза  Исследование вызванной отоакустической эмиссии                    Иммунодиагностика с применением аллергена бактерий с 2 туберкулиновыми единицами очищенного туберкулина в стандартном разведении</t>
  </si>
  <si>
    <t>14.</t>
  </si>
  <si>
    <t>1 год 3 месяца</t>
  </si>
  <si>
    <t>15.</t>
  </si>
  <si>
    <t>1 год 6 месяцев</t>
  </si>
  <si>
    <t>Педиатр                      Невролог                        Детский хирург</t>
  </si>
  <si>
    <t>16.</t>
  </si>
  <si>
    <t>2 года</t>
  </si>
  <si>
    <t xml:space="preserve">Педиатр                                                                                                                                                                Невролог                                          Детский хирург      Стоматолог детский      Травматолог-ортопед Офтальмолог  Оториноларинголог     </t>
  </si>
  <si>
    <t>Общий (клинический) анализ крови        Общий (клинический) анализ мочи Ультразвуковое исследование органов брюшной полости (комплексное)                                             Электрокардиография                                          Иммунодиагностика с применением аллергена бактерий с 2 туберкулиновыми единицами очищенного туберкулина в стандартном разведении</t>
  </si>
  <si>
    <t>17.</t>
  </si>
  <si>
    <t>3 года</t>
  </si>
  <si>
    <t>Педиатр                                                                                                                                                                  Невролог                                          Детский хирург      Стоматолог детский      Травматолог-ортопед Офтальмолог  Оториноларинголог     Психиатр детский**    Детский эндокринолог</t>
  </si>
  <si>
    <t>Общий (клинический) анализ крови        Общий (клинический) анализ мочи Ультразвуковое исследование органов брюшной полости (комплексное) Ультразвуковое исследование почек                                            Электрокардиография                             Иммунодиагностика с применением аллергена бактерий с 2 туберкулиновыми единицами очищенного туберкулина в стандартном разведении</t>
  </si>
  <si>
    <t>18.</t>
  </si>
  <si>
    <t>4 года</t>
  </si>
  <si>
    <t xml:space="preserve">Педиатр                                                                                                                                                                  Невролог                                          Детский хирург      Стоматолог детский      Травматолог-ортопед Офтальмолог  Оториноларинголог     Психиатр детский**    </t>
  </si>
  <si>
    <t>19.</t>
  </si>
  <si>
    <t>5 лет</t>
  </si>
  <si>
    <t>Педиатр                                                                                                                                                                   Невролог                                          Детский хирург      Стоматолог детский      Травматолог-ортопед Офтальмолог  Оториноларинголог     Психиатр детский**    Детский эндокринолог</t>
  </si>
  <si>
    <t>Общий (клинический) анализ крови        Общий (клинический) анализ мочи Ультразвуковое исследование органов брюшной полости (комплексное)                                             Электрокардиография                             Иммунодиагностика с применением аллергена бактерий с 2 туберкулиновыми единицами очищенного туберкулина в стандартном разведении</t>
  </si>
  <si>
    <t>20.</t>
  </si>
  <si>
    <t>6 лет</t>
  </si>
  <si>
    <t xml:space="preserve">Педиатр                                          Невролог                                               Детский хирург                                                   Стоматолог детский Травматолог-ортопед Офтальмолог Оториноларинголог                              Психиатр детский **                                              Акушер-гинеколог (в отношении девочек)    
Детский уролог-андролог (в отношении мальчиков)
Детский эндокринолог
</t>
  </si>
  <si>
    <t>Общий (клинический) анализ крови        Общий (клинический) анализ мочи Ультразвуковое исследование органов брюшной полости (комплексное) Ультразвуковое исследование почек  Ультразвуковое исследование органов репродуктивной системы        Ультразвуковое исследование щитовидной железы                                           Эхокардиография  Электрокардиография                                                                             Исследование вызванной отоакустической эмиссии  Исследование уровня холестерина в крови экспресс методом с использованием тест - полосок                  Иммунодиагностика с применением аллергена бактерий с 2 туберкулиновыми единицами очищенного ткберкулина в стандартном разведении</t>
  </si>
  <si>
    <t>21.</t>
  </si>
  <si>
    <t>7 лет</t>
  </si>
  <si>
    <t>22.</t>
  </si>
  <si>
    <t>8 лет</t>
  </si>
  <si>
    <t>Общий (клинический) анализ крови        Общий (клинический) анализ мочи Ультразвуковое исследование органов брюшной полости (комплексное)                                             Электрокардиография                             Иммунодиагностика с применением аллергена туберкулезного рекомбинантного в стандартном разведении</t>
  </si>
  <si>
    <t>23.</t>
  </si>
  <si>
    <t>9 лет</t>
  </si>
  <si>
    <t>24.</t>
  </si>
  <si>
    <t>10 лет</t>
  </si>
  <si>
    <t>Общий (клинический) анализ крови        Общий (клинический) анализ мочи Ультразвуковое исследование органов брюшной полости (комплексное)        Ультразвуковое исследование щитовидной железы                                           Эхокардиография  Электрокардиография                                                                               Исследование уровня холестерина в крови экспресс методом с использованием тест - полосок                  Иммунодиагностика с применением аллергена туберкулезного рекомбинантного в стандартном разведении</t>
  </si>
  <si>
    <t>25.</t>
  </si>
  <si>
    <t>11 лет</t>
  </si>
  <si>
    <t>Общий (клинический) анализ крови        Общий (клинический) анализ мочи Ультразвуковое исследование органов брюшной полости (комплексное)                                                Электрокардиография                                                                                               Иммунодиагностика с применением аллергена туберкулезного рекомбинантного в стандартном разведении</t>
  </si>
  <si>
    <t>26.</t>
  </si>
  <si>
    <t>12 лет</t>
  </si>
  <si>
    <t>27.</t>
  </si>
  <si>
    <t>13 лет</t>
  </si>
  <si>
    <t>Общий (клинический) анализ крови        Общий (клинический) анализ мочи Ультразвуковое исследование органов брюшной полости (комплексное) Ультразвуковое исследование почек  Ультразвуковое исследование органов репродуктивной системы        Ультразвуковое исследование щитовидной железы                                            Электрокардиография                                                                                                Иммунодиагностика с применением аллергена туберкулезного рекомбинантного в стандартном разведении</t>
  </si>
  <si>
    <t>28.</t>
  </si>
  <si>
    <t>Общий (клинический) анализ крови        Общий (клинический) анализ мочи Ультразвуковое исследование органов брюшной полости (комплексное)                                         Электрокардиография                                                                                                Иммунодиагностика с применением аллергена туберкулезного рекомбинантного в стандартном разведении</t>
  </si>
  <si>
    <t>29.</t>
  </si>
  <si>
    <t>15 лет</t>
  </si>
  <si>
    <t>Общий (клинический) анализ крови        Общий (клинический) анализ мочи Ультразвуковое исследование органов брюшной полости (комплексное) Ультразвуковое исследование почек                                            Электрокардиография                                                                                                Иммунодиагностика с применением аллергена туберкулезного рекомбинантного в стандартном разведении или рентгенологическое флюорографическое исследование органов грудной клетки (легких)</t>
  </si>
  <si>
    <t>30.</t>
  </si>
  <si>
    <t>16 лет</t>
  </si>
  <si>
    <t>Общий (клинический) анализ крови        Общий (клинический) анализ мочи Ультразвуковое исследование органов брюшной полости (комплексное)                                             Электрокардиография                                                                                                Иммунодиагностика с применением аллергена туберкулезного рекомбинантного в стандартном разведении или рентгенологическое флюорографическое исследование органов грудной клетки (легких)</t>
  </si>
  <si>
    <t>31.</t>
  </si>
  <si>
    <t>17 лет</t>
  </si>
  <si>
    <t>Общий (клинический) анализ крови        Общий (клинический) анализ мочи Ультразвуковое исследование органов брюшной полости (комплексное) Ультразвуковое исследование почек  Ультразвуковое исследование органов репродуктивной системы        Ультразвуковое исследование щитовидной железы                                            Электрокардиография Эхокардиография                                                                                               Иммунодиагностика с применением аллергена туберкулезного рекомбинантного в стандартном разведении или рентгенологическое флюорографическое исследование органов грудной клетки (легких)</t>
  </si>
  <si>
    <t>* Тарифы устанавливаются для врача-педиатра (специальность педиатрия), врача-педиатра участкового (специальность педиатрия), врача общей практики (семейного врача) (специальность общая врачебная практика (семейная медицина).</t>
  </si>
  <si>
    <t>** Расходы на осмотры врачом-психиатром детским в тариф на проведение диспансеризации пребывающих в стационарных учреждениях детей-сирот и детей, находящихся в трудной жизненной ситуации,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не включаются.</t>
  </si>
  <si>
    <t>*** Расходы на аудиологический скрининг (в случае отсутствия сведений о его проведении) оплачиваются как посещение к врачу оториноларингологу с профилактическими и иными целями"</t>
  </si>
  <si>
    <t>на 2026 год</t>
  </si>
  <si>
    <t>с 01.01.2026</t>
  </si>
  <si>
    <t>Приложение № 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</si>
</sst>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 #,##0.00_-;_-* &quot;-&quot;??_-;_-@_-"/>
  </numFmts>
  <fonts count="11" x14ac:knownFonts="1">
    <font>
      <sz val="11"/>
      <color rgb="FF000000"/>
      <name val="Calibri"/>
      <family val="2"/>
      <charset val="204"/>
    </font>
    <font>
      <sz val="12"/>
      <color theme="1"/>
      <name val="Times New Roman"/>
      <family val="2"/>
      <charset val="204"/>
    </font>
    <font>
      <sz val="10"/>
      <name val="Arial Narrow"/>
      <family val="2"/>
      <charset val="204"/>
    </font>
    <font>
      <sz val="11"/>
      <color rgb="FF000000"/>
      <name val="Calibri"/>
      <family val="2"/>
      <charset val="204"/>
    </font>
    <font>
      <sz val="11"/>
      <name val="Times New Roman"/>
      <family val="1"/>
      <charset val="204"/>
    </font>
    <font>
      <sz val="11"/>
      <color rgb="FF000000"/>
      <name val="Times New Roman"/>
      <family val="1"/>
      <charset val="204"/>
    </font>
    <font>
      <sz val="12"/>
      <color rgb="FF000000"/>
      <name val="Times New Roman"/>
      <family val="1"/>
      <charset val="204"/>
    </font>
    <font>
      <b/>
      <sz val="16"/>
      <color rgb="FF000000"/>
      <name val="Times New Roman"/>
      <family val="1"/>
      <charset val="204"/>
    </font>
    <font>
      <b/>
      <i/>
      <sz val="11"/>
      <color rgb="FF000000"/>
      <name val="Times New Roman"/>
      <family val="1"/>
      <charset val="204"/>
    </font>
    <font>
      <b/>
      <sz val="12"/>
      <color rgb="FF000000"/>
      <name val="Times New Roman"/>
      <family val="1"/>
      <charset val="204"/>
    </font>
    <font>
      <b/>
      <sz val="12"/>
      <name val="Times New Roman"/>
      <family val="1"/>
      <charset val="204"/>
    </font>
  </fonts>
  <fills count="3">
    <fill>
      <patternFill patternType="none"/>
    </fill>
    <fill>
      <patternFill patternType="gray125"/>
    </fill>
    <fill>
      <patternFill patternType="solid">
        <fgColor rgb="FFFFFF00"/>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medium">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medium">
        <color auto="1"/>
      </bottom>
      <diagonal/>
    </border>
  </borders>
  <cellStyleXfs count="6">
    <xf numFmtId="0" fontId="0" fillId="0" borderId="0"/>
    <xf numFmtId="0" fontId="3" fillId="0" borderId="0"/>
    <xf numFmtId="0" fontId="2" fillId="0" borderId="0"/>
    <xf numFmtId="0" fontId="1" fillId="0" borderId="0"/>
    <xf numFmtId="164" fontId="1" fillId="0" borderId="0" applyFont="0" applyFill="0" applyBorder="0" applyAlignment="0" applyProtection="0"/>
    <xf numFmtId="0" fontId="2" fillId="0" borderId="0"/>
  </cellStyleXfs>
  <cellXfs count="27">
    <xf numFmtId="0" fontId="0" fillId="0" borderId="0" xfId="0"/>
    <xf numFmtId="0" fontId="5" fillId="0" borderId="0" xfId="1" applyFont="1"/>
    <xf numFmtId="0" fontId="5" fillId="0" borderId="0" xfId="1" applyFont="1" applyFill="1"/>
    <xf numFmtId="0" fontId="10" fillId="0" borderId="4" xfId="1" applyFont="1" applyFill="1" applyBorder="1" applyAlignment="1">
      <alignment horizontal="center" vertical="center" wrapText="1"/>
    </xf>
    <xf numFmtId="0" fontId="9" fillId="0" borderId="4" xfId="1" applyFont="1" applyBorder="1" applyAlignment="1">
      <alignment horizontal="center" vertical="center" wrapText="1"/>
    </xf>
    <xf numFmtId="0" fontId="9" fillId="0" borderId="5" xfId="1" applyFont="1" applyBorder="1" applyAlignment="1">
      <alignment horizontal="center" vertical="center" wrapText="1"/>
    </xf>
    <xf numFmtId="0" fontId="10" fillId="0" borderId="5" xfId="1" applyFont="1" applyFill="1" applyBorder="1" applyAlignment="1">
      <alignment horizontal="center" vertical="center" wrapText="1"/>
    </xf>
    <xf numFmtId="0" fontId="5" fillId="0" borderId="6" xfId="1" applyFont="1" applyBorder="1" applyAlignment="1">
      <alignment vertical="center" wrapText="1"/>
    </xf>
    <xf numFmtId="0" fontId="5" fillId="0" borderId="2" xfId="1" applyFont="1" applyBorder="1" applyAlignment="1">
      <alignment vertical="center" wrapText="1"/>
    </xf>
    <xf numFmtId="4" fontId="5" fillId="0" borderId="2" xfId="1" applyNumberFormat="1" applyFont="1" applyFill="1" applyBorder="1" applyAlignment="1">
      <alignment vertical="center"/>
    </xf>
    <xf numFmtId="0" fontId="5" fillId="0" borderId="7" xfId="1" applyFont="1" applyBorder="1" applyAlignment="1">
      <alignment vertical="center" wrapText="1"/>
    </xf>
    <xf numFmtId="0" fontId="5" fillId="0" borderId="1" xfId="1" applyFont="1" applyBorder="1" applyAlignment="1">
      <alignment vertical="center" wrapText="1"/>
    </xf>
    <xf numFmtId="0" fontId="5" fillId="0" borderId="1" xfId="1" applyFont="1" applyBorder="1" applyAlignment="1">
      <alignment vertical="top" wrapText="1"/>
    </xf>
    <xf numFmtId="0" fontId="5" fillId="0" borderId="8" xfId="1" applyFont="1" applyBorder="1" applyAlignment="1">
      <alignment vertical="center" wrapText="1"/>
    </xf>
    <xf numFmtId="0" fontId="5" fillId="0" borderId="9" xfId="1" applyFont="1" applyBorder="1" applyAlignment="1">
      <alignment vertical="center" wrapText="1"/>
    </xf>
    <xf numFmtId="4" fontId="5" fillId="0" borderId="10" xfId="1" applyNumberFormat="1" applyFont="1" applyFill="1" applyBorder="1" applyAlignment="1">
      <alignment vertical="center"/>
    </xf>
    <xf numFmtId="0" fontId="3" fillId="0" borderId="0" xfId="1"/>
    <xf numFmtId="0" fontId="10" fillId="2" borderId="4" xfId="1" applyFont="1" applyFill="1" applyBorder="1" applyAlignment="1">
      <alignment horizontal="center" vertical="center" wrapText="1"/>
    </xf>
    <xf numFmtId="0" fontId="4" fillId="0" borderId="0" xfId="1" applyFont="1" applyAlignment="1">
      <alignment horizontal="left" vertical="center" wrapText="1"/>
    </xf>
    <xf numFmtId="0" fontId="5" fillId="0" borderId="0" xfId="1" applyFont="1" applyAlignment="1">
      <alignment horizontal="left" vertical="top" wrapText="1"/>
    </xf>
    <xf numFmtId="0" fontId="5" fillId="2" borderId="0" xfId="1" applyFont="1" applyFill="1" applyAlignment="1">
      <alignment horizontal="left" vertical="top" wrapText="1"/>
    </xf>
    <xf numFmtId="0" fontId="7" fillId="0" borderId="0" xfId="1" applyFont="1" applyAlignment="1">
      <alignment horizontal="center" vertical="center" wrapText="1"/>
    </xf>
    <xf numFmtId="0" fontId="8" fillId="0" borderId="3" xfId="1" applyFont="1" applyBorder="1" applyAlignment="1">
      <alignment horizontal="center" vertical="center"/>
    </xf>
    <xf numFmtId="0" fontId="9" fillId="0" borderId="4" xfId="1" applyFont="1" applyBorder="1" applyAlignment="1">
      <alignment horizontal="center" vertical="center" wrapText="1"/>
    </xf>
    <xf numFmtId="0" fontId="10" fillId="0" borderId="4" xfId="1" applyFont="1" applyFill="1" applyBorder="1" applyAlignment="1">
      <alignment horizontal="center" vertical="center" wrapText="1"/>
    </xf>
    <xf numFmtId="0" fontId="6" fillId="0" borderId="0" xfId="1" applyFont="1" applyFill="1" applyAlignment="1">
      <alignment horizontal="right" vertical="center"/>
    </xf>
    <xf numFmtId="0" fontId="5" fillId="0" borderId="0" xfId="1" applyFont="1" applyFill="1" applyAlignment="1">
      <alignment horizontal="right" vertical="top" wrapText="1"/>
    </xf>
  </cellXfs>
  <cellStyles count="6">
    <cellStyle name="Обычный" xfId="0" builtinId="0"/>
    <cellStyle name="Обычный 2" xfId="1"/>
    <cellStyle name="Обычный 2 2" xfId="5"/>
    <cellStyle name="Обычный 3" xfId="2"/>
    <cellStyle name="Обычный 4" xfId="3"/>
    <cellStyle name="Финансовый 2" xfId="4"/>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BDBDB"/>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BDBDB"/>
    <pageSetUpPr fitToPage="1"/>
  </sheetPr>
  <dimension ref="A1:AMJ49"/>
  <sheetViews>
    <sheetView tabSelected="1" view="pageBreakPreview" topLeftCell="A44" zoomScaleNormal="100" zoomScaleSheetLayoutView="100" zoomScalePageLayoutView="80" workbookViewId="0">
      <selection activeCell="E46" sqref="E46"/>
    </sheetView>
  </sheetViews>
  <sheetFormatPr defaultColWidth="9.140625" defaultRowHeight="15" x14ac:dyDescent="0.25"/>
  <cols>
    <col min="1" max="1" width="5.85546875" style="1" customWidth="1"/>
    <col min="2" max="2" width="24.140625" style="1" customWidth="1"/>
    <col min="3" max="3" width="27.28515625" style="1" customWidth="1"/>
    <col min="4" max="4" width="36" style="1" customWidth="1"/>
    <col min="5" max="5" width="17" style="2" customWidth="1"/>
    <col min="6" max="6" width="17.7109375" style="2" customWidth="1"/>
    <col min="7" max="8" width="17.28515625" style="2" customWidth="1"/>
    <col min="9" max="1024" width="9.140625" style="1"/>
    <col min="1025" max="16384" width="9.140625" style="16"/>
  </cols>
  <sheetData>
    <row r="1" spans="1:8" x14ac:dyDescent="0.25">
      <c r="F1" s="26"/>
      <c r="G1" s="26"/>
      <c r="H1" s="26"/>
    </row>
    <row r="2" spans="1:8" ht="15.75" x14ac:dyDescent="0.25">
      <c r="F2" s="25" t="s">
        <v>111</v>
      </c>
      <c r="G2" s="25"/>
      <c r="H2" s="25"/>
    </row>
    <row r="3" spans="1:8" ht="15.75" x14ac:dyDescent="0.25">
      <c r="F3" s="25" t="s">
        <v>4</v>
      </c>
      <c r="G3" s="25"/>
      <c r="H3" s="25"/>
    </row>
    <row r="4" spans="1:8" ht="15.75" x14ac:dyDescent="0.25">
      <c r="F4" s="25" t="s">
        <v>5</v>
      </c>
      <c r="G4" s="25"/>
      <c r="H4" s="25"/>
    </row>
    <row r="5" spans="1:8" ht="15.75" x14ac:dyDescent="0.25">
      <c r="F5" s="25" t="s">
        <v>6</v>
      </c>
      <c r="G5" s="25"/>
      <c r="H5" s="25"/>
    </row>
    <row r="6" spans="1:8" ht="15.75" customHeight="1" x14ac:dyDescent="0.25">
      <c r="F6" s="25" t="s">
        <v>109</v>
      </c>
      <c r="G6" s="25"/>
      <c r="H6" s="25"/>
    </row>
    <row r="7" spans="1:8" ht="9" customHeight="1" x14ac:dyDescent="0.25"/>
    <row r="8" spans="1:8" ht="63" customHeight="1" x14ac:dyDescent="0.25">
      <c r="A8" s="21" t="s">
        <v>0</v>
      </c>
      <c r="B8" s="21"/>
      <c r="C8" s="21"/>
      <c r="D8" s="21"/>
      <c r="E8" s="21"/>
      <c r="F8" s="21"/>
      <c r="G8" s="21"/>
      <c r="H8" s="21"/>
    </row>
    <row r="9" spans="1:8" ht="63" customHeight="1" x14ac:dyDescent="0.25">
      <c r="A9" s="21" t="s">
        <v>7</v>
      </c>
      <c r="B9" s="21"/>
      <c r="C9" s="21"/>
      <c r="D9" s="21"/>
      <c r="E9" s="21"/>
      <c r="F9" s="21"/>
      <c r="G9" s="21"/>
      <c r="H9" s="21"/>
    </row>
    <row r="10" spans="1:8" ht="29.25" customHeight="1" thickBot="1" x14ac:dyDescent="0.3">
      <c r="A10" s="22" t="s">
        <v>110</v>
      </c>
      <c r="B10" s="22"/>
      <c r="C10" s="22"/>
      <c r="D10" s="22"/>
      <c r="E10" s="22"/>
      <c r="F10" s="22"/>
      <c r="G10" s="22"/>
      <c r="H10" s="22"/>
    </row>
    <row r="11" spans="1:8" ht="67.5" customHeight="1" thickBot="1" x14ac:dyDescent="0.3">
      <c r="A11" s="23" t="s">
        <v>8</v>
      </c>
      <c r="B11" s="23" t="s">
        <v>9</v>
      </c>
      <c r="C11" s="23" t="s">
        <v>10</v>
      </c>
      <c r="D11" s="23" t="s">
        <v>11</v>
      </c>
      <c r="E11" s="24" t="s">
        <v>12</v>
      </c>
      <c r="F11" s="24"/>
      <c r="G11" s="24" t="s">
        <v>13</v>
      </c>
      <c r="H11" s="24"/>
    </row>
    <row r="12" spans="1:8" ht="72.75" customHeight="1" thickBot="1" x14ac:dyDescent="0.3">
      <c r="A12" s="23"/>
      <c r="B12" s="23"/>
      <c r="C12" s="23"/>
      <c r="D12" s="23"/>
      <c r="E12" s="3" t="s">
        <v>1</v>
      </c>
      <c r="F12" s="3" t="s">
        <v>2</v>
      </c>
      <c r="G12" s="3" t="s">
        <v>1</v>
      </c>
      <c r="H12" s="3" t="s">
        <v>2</v>
      </c>
    </row>
    <row r="13" spans="1:8" ht="27" customHeight="1" thickBot="1" x14ac:dyDescent="0.3">
      <c r="A13" s="23"/>
      <c r="B13" s="23"/>
      <c r="C13" s="23"/>
      <c r="D13" s="23"/>
      <c r="E13" s="17" t="s">
        <v>14</v>
      </c>
      <c r="F13" s="17"/>
      <c r="G13" s="17" t="s">
        <v>15</v>
      </c>
      <c r="H13" s="17"/>
    </row>
    <row r="14" spans="1:8" ht="23.25" customHeight="1" thickBot="1" x14ac:dyDescent="0.3">
      <c r="A14" s="4">
        <v>1</v>
      </c>
      <c r="B14" s="5">
        <v>2</v>
      </c>
      <c r="C14" s="5">
        <v>3</v>
      </c>
      <c r="D14" s="5">
        <v>4</v>
      </c>
      <c r="E14" s="3">
        <v>5</v>
      </c>
      <c r="F14" s="6">
        <v>6</v>
      </c>
      <c r="G14" s="3">
        <v>7</v>
      </c>
      <c r="H14" s="6">
        <v>8</v>
      </c>
    </row>
    <row r="15" spans="1:8" ht="180" x14ac:dyDescent="0.25">
      <c r="A15" s="7" t="s">
        <v>16</v>
      </c>
      <c r="B15" s="8" t="s">
        <v>17</v>
      </c>
      <c r="C15" s="8" t="s">
        <v>18</v>
      </c>
      <c r="D15" s="8" t="s">
        <v>19</v>
      </c>
      <c r="E15" s="9">
        <v>556.5</v>
      </c>
      <c r="F15" s="9">
        <v>556.5</v>
      </c>
      <c r="G15" s="9">
        <f>ROUND(E15*1.05,2)</f>
        <v>584.33000000000004</v>
      </c>
      <c r="H15" s="9">
        <f>ROUND(F15*1.05,2)</f>
        <v>584.33000000000004</v>
      </c>
    </row>
    <row r="16" spans="1:8" ht="210" x14ac:dyDescent="0.25">
      <c r="A16" s="10" t="s">
        <v>20</v>
      </c>
      <c r="B16" s="11" t="s">
        <v>21</v>
      </c>
      <c r="C16" s="11" t="s">
        <v>22</v>
      </c>
      <c r="D16" s="11" t="s">
        <v>23</v>
      </c>
      <c r="E16" s="9">
        <v>5943.12</v>
      </c>
      <c r="F16" s="9">
        <v>5943.12</v>
      </c>
      <c r="G16" s="9">
        <f t="shared" ref="G16:H45" si="0">ROUND(E16*1.05,2)</f>
        <v>6240.28</v>
      </c>
      <c r="H16" s="9">
        <f t="shared" si="0"/>
        <v>6240.28</v>
      </c>
    </row>
    <row r="17" spans="1:8" ht="75" x14ac:dyDescent="0.25">
      <c r="A17" s="10" t="s">
        <v>24</v>
      </c>
      <c r="B17" s="11" t="s">
        <v>25</v>
      </c>
      <c r="C17" s="11" t="s">
        <v>26</v>
      </c>
      <c r="D17" s="11" t="s">
        <v>27</v>
      </c>
      <c r="E17" s="9">
        <v>556.5</v>
      </c>
      <c r="F17" s="9">
        <v>556.5</v>
      </c>
      <c r="G17" s="9">
        <f t="shared" si="0"/>
        <v>584.33000000000004</v>
      </c>
      <c r="H17" s="9">
        <f t="shared" si="0"/>
        <v>584.33000000000004</v>
      </c>
    </row>
    <row r="18" spans="1:8" ht="75" x14ac:dyDescent="0.25">
      <c r="A18" s="10" t="s">
        <v>28</v>
      </c>
      <c r="B18" s="11" t="s">
        <v>29</v>
      </c>
      <c r="C18" s="11" t="s">
        <v>30</v>
      </c>
      <c r="D18" s="11" t="s">
        <v>31</v>
      </c>
      <c r="E18" s="9">
        <v>1962.48</v>
      </c>
      <c r="F18" s="9">
        <v>1962.48</v>
      </c>
      <c r="G18" s="9">
        <f t="shared" si="0"/>
        <v>2060.6</v>
      </c>
      <c r="H18" s="9">
        <f t="shared" si="0"/>
        <v>2060.6</v>
      </c>
    </row>
    <row r="19" spans="1:8" ht="75" x14ac:dyDescent="0.25">
      <c r="A19" s="10" t="s">
        <v>32</v>
      </c>
      <c r="B19" s="11" t="s">
        <v>33</v>
      </c>
      <c r="C19" s="11" t="s">
        <v>34</v>
      </c>
      <c r="D19" s="11" t="s">
        <v>27</v>
      </c>
      <c r="E19" s="9">
        <v>556.5</v>
      </c>
      <c r="F19" s="9">
        <v>556.5</v>
      </c>
      <c r="G19" s="9">
        <f t="shared" si="0"/>
        <v>584.33000000000004</v>
      </c>
      <c r="H19" s="9">
        <f t="shared" si="0"/>
        <v>584.33000000000004</v>
      </c>
    </row>
    <row r="20" spans="1:8" ht="75" x14ac:dyDescent="0.25">
      <c r="A20" s="10" t="s">
        <v>35</v>
      </c>
      <c r="B20" s="11" t="s">
        <v>36</v>
      </c>
      <c r="C20" s="11" t="s">
        <v>34</v>
      </c>
      <c r="D20" s="11" t="s">
        <v>27</v>
      </c>
      <c r="E20" s="9">
        <v>556.5</v>
      </c>
      <c r="F20" s="9">
        <v>556.5</v>
      </c>
      <c r="G20" s="9">
        <f t="shared" si="0"/>
        <v>584.33000000000004</v>
      </c>
      <c r="H20" s="9">
        <f t="shared" si="0"/>
        <v>584.33000000000004</v>
      </c>
    </row>
    <row r="21" spans="1:8" ht="75" x14ac:dyDescent="0.25">
      <c r="A21" s="10" t="s">
        <v>37</v>
      </c>
      <c r="B21" s="11" t="s">
        <v>38</v>
      </c>
      <c r="C21" s="11" t="s">
        <v>34</v>
      </c>
      <c r="D21" s="11" t="s">
        <v>27</v>
      </c>
      <c r="E21" s="9">
        <v>556.5</v>
      </c>
      <c r="F21" s="9">
        <v>556.5</v>
      </c>
      <c r="G21" s="9">
        <f t="shared" si="0"/>
        <v>584.33000000000004</v>
      </c>
      <c r="H21" s="9">
        <f t="shared" si="0"/>
        <v>584.33000000000004</v>
      </c>
    </row>
    <row r="22" spans="1:8" ht="75" x14ac:dyDescent="0.25">
      <c r="A22" s="10" t="s">
        <v>39</v>
      </c>
      <c r="B22" s="11" t="s">
        <v>40</v>
      </c>
      <c r="C22" s="11" t="s">
        <v>34</v>
      </c>
      <c r="D22" s="11" t="s">
        <v>27</v>
      </c>
      <c r="E22" s="9">
        <v>556.5</v>
      </c>
      <c r="F22" s="9">
        <v>556.5</v>
      </c>
      <c r="G22" s="9">
        <f t="shared" si="0"/>
        <v>584.33000000000004</v>
      </c>
      <c r="H22" s="9">
        <f t="shared" si="0"/>
        <v>584.33000000000004</v>
      </c>
    </row>
    <row r="23" spans="1:8" ht="75" x14ac:dyDescent="0.25">
      <c r="A23" s="10" t="s">
        <v>41</v>
      </c>
      <c r="B23" s="11" t="s">
        <v>42</v>
      </c>
      <c r="C23" s="11" t="s">
        <v>34</v>
      </c>
      <c r="D23" s="11" t="s">
        <v>27</v>
      </c>
      <c r="E23" s="9">
        <v>556.5</v>
      </c>
      <c r="F23" s="9">
        <v>556.5</v>
      </c>
      <c r="G23" s="9">
        <f t="shared" si="0"/>
        <v>584.33000000000004</v>
      </c>
      <c r="H23" s="9">
        <f t="shared" si="0"/>
        <v>584.33000000000004</v>
      </c>
    </row>
    <row r="24" spans="1:8" ht="75" x14ac:dyDescent="0.25">
      <c r="A24" s="10" t="s">
        <v>43</v>
      </c>
      <c r="B24" s="11" t="s">
        <v>44</v>
      </c>
      <c r="C24" s="11" t="s">
        <v>34</v>
      </c>
      <c r="D24" s="11" t="s">
        <v>27</v>
      </c>
      <c r="E24" s="9">
        <v>556.5</v>
      </c>
      <c r="F24" s="9">
        <v>556.5</v>
      </c>
      <c r="G24" s="9">
        <f t="shared" si="0"/>
        <v>584.33000000000004</v>
      </c>
      <c r="H24" s="9">
        <f t="shared" si="0"/>
        <v>584.33000000000004</v>
      </c>
    </row>
    <row r="25" spans="1:8" ht="75" x14ac:dyDescent="0.25">
      <c r="A25" s="10" t="s">
        <v>45</v>
      </c>
      <c r="B25" s="11" t="s">
        <v>46</v>
      </c>
      <c r="C25" s="11" t="s">
        <v>34</v>
      </c>
      <c r="D25" s="11" t="s">
        <v>27</v>
      </c>
      <c r="E25" s="9">
        <v>556.5</v>
      </c>
      <c r="F25" s="9">
        <v>556.5</v>
      </c>
      <c r="G25" s="9">
        <f t="shared" si="0"/>
        <v>584.33000000000004</v>
      </c>
      <c r="H25" s="9">
        <f t="shared" si="0"/>
        <v>584.33000000000004</v>
      </c>
    </row>
    <row r="26" spans="1:8" ht="75" x14ac:dyDescent="0.25">
      <c r="A26" s="10" t="s">
        <v>47</v>
      </c>
      <c r="B26" s="11" t="s">
        <v>48</v>
      </c>
      <c r="C26" s="11" t="s">
        <v>34</v>
      </c>
      <c r="D26" s="11" t="s">
        <v>27</v>
      </c>
      <c r="E26" s="9">
        <v>556.5</v>
      </c>
      <c r="F26" s="9">
        <v>556.5</v>
      </c>
      <c r="G26" s="9">
        <f t="shared" si="0"/>
        <v>584.33000000000004</v>
      </c>
      <c r="H26" s="9">
        <f t="shared" si="0"/>
        <v>584.33000000000004</v>
      </c>
    </row>
    <row r="27" spans="1:8" ht="240" x14ac:dyDescent="0.25">
      <c r="A27" s="10" t="s">
        <v>49</v>
      </c>
      <c r="B27" s="11" t="s">
        <v>50</v>
      </c>
      <c r="C27" s="12" t="s">
        <v>51</v>
      </c>
      <c r="D27" s="11" t="s">
        <v>52</v>
      </c>
      <c r="E27" s="9">
        <v>7827.42</v>
      </c>
      <c r="F27" s="9">
        <v>7827.42</v>
      </c>
      <c r="G27" s="9">
        <f t="shared" si="0"/>
        <v>8218.7900000000009</v>
      </c>
      <c r="H27" s="9">
        <f t="shared" si="0"/>
        <v>8218.7900000000009</v>
      </c>
    </row>
    <row r="28" spans="1:8" x14ac:dyDescent="0.25">
      <c r="A28" s="10" t="s">
        <v>53</v>
      </c>
      <c r="B28" s="11" t="s">
        <v>54</v>
      </c>
      <c r="C28" s="8" t="s">
        <v>18</v>
      </c>
      <c r="D28" s="11"/>
      <c r="E28" s="9">
        <v>556.5</v>
      </c>
      <c r="F28" s="9">
        <v>556.5</v>
      </c>
      <c r="G28" s="9">
        <f t="shared" si="0"/>
        <v>584.33000000000004</v>
      </c>
      <c r="H28" s="9">
        <f t="shared" si="0"/>
        <v>584.33000000000004</v>
      </c>
    </row>
    <row r="29" spans="1:8" ht="45" x14ac:dyDescent="0.25">
      <c r="A29" s="10" t="s">
        <v>55</v>
      </c>
      <c r="B29" s="11" t="s">
        <v>56</v>
      </c>
      <c r="C29" s="8" t="s">
        <v>57</v>
      </c>
      <c r="D29" s="11"/>
      <c r="E29" s="9">
        <v>1387.41</v>
      </c>
      <c r="F29" s="9">
        <v>1387.41</v>
      </c>
      <c r="G29" s="9">
        <f t="shared" si="0"/>
        <v>1456.78</v>
      </c>
      <c r="H29" s="9">
        <f t="shared" si="0"/>
        <v>1456.78</v>
      </c>
    </row>
    <row r="30" spans="1:8" ht="165" x14ac:dyDescent="0.25">
      <c r="A30" s="10" t="s">
        <v>58</v>
      </c>
      <c r="B30" s="11" t="s">
        <v>59</v>
      </c>
      <c r="C30" s="12" t="s">
        <v>60</v>
      </c>
      <c r="D30" s="11" t="s">
        <v>61</v>
      </c>
      <c r="E30" s="9">
        <v>5180.8599999999997</v>
      </c>
      <c r="F30" s="9">
        <v>5180.8599999999997</v>
      </c>
      <c r="G30" s="9">
        <f t="shared" si="0"/>
        <v>5439.9</v>
      </c>
      <c r="H30" s="9">
        <f t="shared" si="0"/>
        <v>5439.9</v>
      </c>
    </row>
    <row r="31" spans="1:8" ht="180" x14ac:dyDescent="0.25">
      <c r="A31" s="10" t="s">
        <v>62</v>
      </c>
      <c r="B31" s="11" t="s">
        <v>63</v>
      </c>
      <c r="C31" s="12" t="s">
        <v>64</v>
      </c>
      <c r="D31" s="11" t="s">
        <v>65</v>
      </c>
      <c r="E31" s="9">
        <v>6502</v>
      </c>
      <c r="F31" s="9">
        <v>6502</v>
      </c>
      <c r="G31" s="9">
        <f t="shared" si="0"/>
        <v>6827.1</v>
      </c>
      <c r="H31" s="9">
        <f t="shared" si="0"/>
        <v>6827.1</v>
      </c>
    </row>
    <row r="32" spans="1:8" ht="180" x14ac:dyDescent="0.25">
      <c r="A32" s="10" t="s">
        <v>66</v>
      </c>
      <c r="B32" s="11" t="s">
        <v>67</v>
      </c>
      <c r="C32" s="12" t="s">
        <v>68</v>
      </c>
      <c r="D32" s="11" t="s">
        <v>65</v>
      </c>
      <c r="E32" s="9">
        <v>5742.83</v>
      </c>
      <c r="F32" s="9">
        <v>5742.83</v>
      </c>
      <c r="G32" s="9">
        <f t="shared" si="0"/>
        <v>6029.97</v>
      </c>
      <c r="H32" s="9">
        <f t="shared" si="0"/>
        <v>6029.97</v>
      </c>
    </row>
    <row r="33" spans="1:8" ht="165" x14ac:dyDescent="0.25">
      <c r="A33" s="10" t="s">
        <v>69</v>
      </c>
      <c r="B33" s="11" t="s">
        <v>70</v>
      </c>
      <c r="C33" s="12" t="s">
        <v>71</v>
      </c>
      <c r="D33" s="11" t="s">
        <v>72</v>
      </c>
      <c r="E33" s="9">
        <v>5940.03</v>
      </c>
      <c r="F33" s="9">
        <v>5940.03</v>
      </c>
      <c r="G33" s="9">
        <f t="shared" si="0"/>
        <v>6237.03</v>
      </c>
      <c r="H33" s="9">
        <f t="shared" si="0"/>
        <v>6237.03</v>
      </c>
    </row>
    <row r="34" spans="1:8" ht="330" x14ac:dyDescent="0.25">
      <c r="A34" s="10" t="s">
        <v>73</v>
      </c>
      <c r="B34" s="11" t="s">
        <v>74</v>
      </c>
      <c r="C34" s="11" t="s">
        <v>75</v>
      </c>
      <c r="D34" s="11" t="s">
        <v>76</v>
      </c>
      <c r="E34" s="9">
        <v>9522.77</v>
      </c>
      <c r="F34" s="9">
        <v>9719.7900000000009</v>
      </c>
      <c r="G34" s="9">
        <f t="shared" si="0"/>
        <v>9998.91</v>
      </c>
      <c r="H34" s="9">
        <f t="shared" si="0"/>
        <v>10205.780000000001</v>
      </c>
    </row>
    <row r="35" spans="1:8" ht="165" x14ac:dyDescent="0.25">
      <c r="A35" s="10" t="s">
        <v>77</v>
      </c>
      <c r="B35" s="11" t="s">
        <v>78</v>
      </c>
      <c r="C35" s="12" t="s">
        <v>71</v>
      </c>
      <c r="D35" s="11" t="s">
        <v>72</v>
      </c>
      <c r="E35" s="9">
        <v>5940.03</v>
      </c>
      <c r="F35" s="9">
        <v>5940.03</v>
      </c>
      <c r="G35" s="9">
        <f t="shared" si="0"/>
        <v>6237.03</v>
      </c>
      <c r="H35" s="9">
        <f t="shared" si="0"/>
        <v>6237.03</v>
      </c>
    </row>
    <row r="36" spans="1:8" ht="150" x14ac:dyDescent="0.25">
      <c r="A36" s="10" t="s">
        <v>79</v>
      </c>
      <c r="B36" s="11" t="s">
        <v>80</v>
      </c>
      <c r="C36" s="12" t="s">
        <v>71</v>
      </c>
      <c r="D36" s="11" t="s">
        <v>81</v>
      </c>
      <c r="E36" s="9">
        <v>5916.48</v>
      </c>
      <c r="F36" s="9">
        <v>5916.48</v>
      </c>
      <c r="G36" s="9">
        <f t="shared" si="0"/>
        <v>6212.3</v>
      </c>
      <c r="H36" s="9">
        <f t="shared" si="0"/>
        <v>6212.3</v>
      </c>
    </row>
    <row r="37" spans="1:8" ht="150" x14ac:dyDescent="0.25">
      <c r="A37" s="10" t="s">
        <v>82</v>
      </c>
      <c r="B37" s="11" t="s">
        <v>83</v>
      </c>
      <c r="C37" s="12" t="s">
        <v>71</v>
      </c>
      <c r="D37" s="11" t="s">
        <v>81</v>
      </c>
      <c r="E37" s="9">
        <v>5916.48</v>
      </c>
      <c r="F37" s="9">
        <v>5916.48</v>
      </c>
      <c r="G37" s="9">
        <f t="shared" si="0"/>
        <v>6212.3</v>
      </c>
      <c r="H37" s="9">
        <f t="shared" si="0"/>
        <v>6212.3</v>
      </c>
    </row>
    <row r="38" spans="1:8" ht="225" x14ac:dyDescent="0.25">
      <c r="A38" s="10" t="s">
        <v>84</v>
      </c>
      <c r="B38" s="11" t="s">
        <v>85</v>
      </c>
      <c r="C38" s="12" t="s">
        <v>71</v>
      </c>
      <c r="D38" s="11" t="s">
        <v>86</v>
      </c>
      <c r="E38" s="9">
        <v>7631.68</v>
      </c>
      <c r="F38" s="9">
        <v>7631.68</v>
      </c>
      <c r="G38" s="9">
        <f t="shared" si="0"/>
        <v>8013.26</v>
      </c>
      <c r="H38" s="9">
        <f t="shared" si="0"/>
        <v>8013.26</v>
      </c>
    </row>
    <row r="39" spans="1:8" ht="150" x14ac:dyDescent="0.25">
      <c r="A39" s="10" t="s">
        <v>87</v>
      </c>
      <c r="B39" s="11" t="s">
        <v>88</v>
      </c>
      <c r="C39" s="12" t="s">
        <v>71</v>
      </c>
      <c r="D39" s="11" t="s">
        <v>89</v>
      </c>
      <c r="E39" s="9">
        <v>5916.48</v>
      </c>
      <c r="F39" s="9">
        <v>5916.48</v>
      </c>
      <c r="G39" s="9">
        <f t="shared" si="0"/>
        <v>6212.3</v>
      </c>
      <c r="H39" s="9">
        <f t="shared" si="0"/>
        <v>6212.3</v>
      </c>
    </row>
    <row r="40" spans="1:8" ht="150" x14ac:dyDescent="0.25">
      <c r="A40" s="10" t="s">
        <v>90</v>
      </c>
      <c r="B40" s="11" t="s">
        <v>91</v>
      </c>
      <c r="C40" s="12" t="s">
        <v>71</v>
      </c>
      <c r="D40" s="11" t="s">
        <v>89</v>
      </c>
      <c r="E40" s="9">
        <v>5916.48</v>
      </c>
      <c r="F40" s="9">
        <v>5916.48</v>
      </c>
      <c r="G40" s="9">
        <f t="shared" si="0"/>
        <v>6212.3</v>
      </c>
      <c r="H40" s="9">
        <f t="shared" si="0"/>
        <v>6212.3</v>
      </c>
    </row>
    <row r="41" spans="1:8" ht="225" x14ac:dyDescent="0.25">
      <c r="A41" s="10" t="s">
        <v>92</v>
      </c>
      <c r="B41" s="11" t="s">
        <v>93</v>
      </c>
      <c r="C41" s="11" t="s">
        <v>75</v>
      </c>
      <c r="D41" s="11" t="s">
        <v>94</v>
      </c>
      <c r="E41" s="9">
        <v>7934.64</v>
      </c>
      <c r="F41" s="9">
        <v>8131.66</v>
      </c>
      <c r="G41" s="9">
        <f t="shared" si="0"/>
        <v>8331.3700000000008</v>
      </c>
      <c r="H41" s="9">
        <f t="shared" si="0"/>
        <v>8538.24</v>
      </c>
    </row>
    <row r="42" spans="1:8" ht="210" x14ac:dyDescent="0.25">
      <c r="A42" s="10" t="s">
        <v>95</v>
      </c>
      <c r="B42" s="11" t="s">
        <v>3</v>
      </c>
      <c r="C42" s="11" t="s">
        <v>75</v>
      </c>
      <c r="D42" s="11" t="s">
        <v>96</v>
      </c>
      <c r="E42" s="9">
        <v>6234.59</v>
      </c>
      <c r="F42" s="9">
        <v>6431.61</v>
      </c>
      <c r="G42" s="9">
        <f t="shared" si="0"/>
        <v>6546.32</v>
      </c>
      <c r="H42" s="9">
        <f t="shared" si="0"/>
        <v>6753.19</v>
      </c>
    </row>
    <row r="43" spans="1:8" ht="210" x14ac:dyDescent="0.25">
      <c r="A43" s="10" t="s">
        <v>97</v>
      </c>
      <c r="B43" s="11" t="s">
        <v>98</v>
      </c>
      <c r="C43" s="11" t="s">
        <v>75</v>
      </c>
      <c r="D43" s="11" t="s">
        <v>99</v>
      </c>
      <c r="E43" s="9">
        <v>6833.34</v>
      </c>
      <c r="F43" s="9">
        <v>7030.36</v>
      </c>
      <c r="G43" s="9">
        <f t="shared" si="0"/>
        <v>7175.01</v>
      </c>
      <c r="H43" s="9">
        <f t="shared" si="0"/>
        <v>7381.88</v>
      </c>
    </row>
    <row r="44" spans="1:8" ht="210" x14ac:dyDescent="0.25">
      <c r="A44" s="10" t="s">
        <v>100</v>
      </c>
      <c r="B44" s="11" t="s">
        <v>101</v>
      </c>
      <c r="C44" s="11" t="s">
        <v>75</v>
      </c>
      <c r="D44" s="11" t="s">
        <v>102</v>
      </c>
      <c r="E44" s="9">
        <v>6271.37</v>
      </c>
      <c r="F44" s="9">
        <v>6468.39</v>
      </c>
      <c r="G44" s="9">
        <f t="shared" si="0"/>
        <v>6584.94</v>
      </c>
      <c r="H44" s="9">
        <f t="shared" si="0"/>
        <v>6791.81</v>
      </c>
    </row>
    <row r="45" spans="1:8" ht="270.75" thickBot="1" x14ac:dyDescent="0.3">
      <c r="A45" s="13" t="s">
        <v>103</v>
      </c>
      <c r="B45" s="14" t="s">
        <v>104</v>
      </c>
      <c r="C45" s="11" t="s">
        <v>75</v>
      </c>
      <c r="D45" s="11" t="s">
        <v>105</v>
      </c>
      <c r="E45" s="15">
        <v>8932.1200000000008</v>
      </c>
      <c r="F45" s="15">
        <v>9129.14</v>
      </c>
      <c r="G45" s="9">
        <f t="shared" si="0"/>
        <v>9378.73</v>
      </c>
      <c r="H45" s="9">
        <f t="shared" si="0"/>
        <v>9585.6</v>
      </c>
    </row>
    <row r="47" spans="1:8" ht="42.75" customHeight="1" x14ac:dyDescent="0.25">
      <c r="A47" s="18" t="s">
        <v>106</v>
      </c>
      <c r="B47" s="18"/>
      <c r="C47" s="18"/>
      <c r="D47" s="18"/>
      <c r="E47" s="18"/>
      <c r="F47" s="18"/>
      <c r="G47" s="18"/>
      <c r="H47" s="18"/>
    </row>
    <row r="48" spans="1:8" ht="54.75" customHeight="1" x14ac:dyDescent="0.25">
      <c r="A48" s="19" t="s">
        <v>107</v>
      </c>
      <c r="B48" s="19"/>
      <c r="C48" s="19"/>
      <c r="D48" s="19"/>
      <c r="E48" s="19"/>
      <c r="F48" s="19"/>
      <c r="G48" s="19"/>
      <c r="H48" s="19"/>
    </row>
    <row r="49" spans="1:8" ht="33" customHeight="1" x14ac:dyDescent="0.25">
      <c r="A49" s="20" t="s">
        <v>108</v>
      </c>
      <c r="B49" s="20"/>
      <c r="C49" s="20"/>
      <c r="D49" s="20"/>
      <c r="E49" s="20"/>
      <c r="F49" s="20"/>
      <c r="G49" s="20"/>
      <c r="H49" s="20"/>
    </row>
  </sheetData>
  <mergeCells count="20">
    <mergeCell ref="F6:H6"/>
    <mergeCell ref="F1:H1"/>
    <mergeCell ref="F2:H2"/>
    <mergeCell ref="F3:H3"/>
    <mergeCell ref="F4:H4"/>
    <mergeCell ref="F5:H5"/>
    <mergeCell ref="G13:H13"/>
    <mergeCell ref="A47:H47"/>
    <mergeCell ref="A48:H48"/>
    <mergeCell ref="A49:H49"/>
    <mergeCell ref="A8:H8"/>
    <mergeCell ref="A9:H9"/>
    <mergeCell ref="A10:H10"/>
    <mergeCell ref="A11:A13"/>
    <mergeCell ref="B11:B13"/>
    <mergeCell ref="C11:C13"/>
    <mergeCell ref="D11:D13"/>
    <mergeCell ref="E11:F11"/>
    <mergeCell ref="G11:H11"/>
    <mergeCell ref="E13:F13"/>
  </mergeCells>
  <pageMargins left="0.70833333333333304" right="0.51180555555555496" top="0.55138888888888904" bottom="0.35416666666666702" header="0.51180555555555496" footer="0.51180555555555496"/>
  <pageSetup paperSize="9" scale="55" firstPageNumber="0" fitToHeight="0" orientation="portrait" r:id="rId1"/>
  <rowBreaks count="1" manualBreakCount="1">
    <brk id="44" max="16383" man="1"/>
  </rowBreaks>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с 01.01.2026</vt:lpstr>
      <vt:lpstr>'с 01.01.2026'!Заголовки_для_печати</vt:lpstr>
      <vt:lpstr>'с 01.01.2026'!Область_печати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Лысова Марина Александровна</dc:creator>
  <dc:description/>
  <cp:lastModifiedBy>Хорошкина Мария Александровна</cp:lastModifiedBy>
  <cp:revision>4</cp:revision>
  <cp:lastPrinted>2026-01-19T05:53:09Z</cp:lastPrinted>
  <dcterms:created xsi:type="dcterms:W3CDTF">2022-12-23T10:18:10Z</dcterms:created>
  <dcterms:modified xsi:type="dcterms:W3CDTF">2026-01-19T06:02:14Z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